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Приложение  3" sheetId="1" r:id="rId1"/>
  </sheets>
  <definedNames>
    <definedName name="Date">'Приложение  3'!#REF!</definedName>
    <definedName name="EndDate">'Приложение  3'!$A$1</definedName>
    <definedName name="Year">'Приложение  3'!#REF!</definedName>
    <definedName name="_xlnm.Print_Titles" localSheetId="0">'Приложение  3'!$6:$7</definedName>
    <definedName name="_xlnm.Print_Area" localSheetId="0">'Приложение  3'!$A$1:$E$24</definedName>
  </definedNames>
  <calcPr calcId="162913" refMode="R1C1"/>
</workbook>
</file>

<file path=xl/calcChain.xml><?xml version="1.0" encoding="utf-8"?>
<calcChain xmlns="http://schemas.openxmlformats.org/spreadsheetml/2006/main">
  <c r="D16" i="1" l="1"/>
  <c r="D8" i="1" s="1"/>
  <c r="C19" i="1"/>
  <c r="C8" i="1"/>
  <c r="C16" i="1"/>
  <c r="D19" i="1"/>
  <c r="E8" i="1" l="1"/>
  <c r="E9" i="1"/>
  <c r="E10" i="1"/>
  <c r="E11" i="1"/>
  <c r="E12" i="1"/>
  <c r="E13" i="1"/>
  <c r="E14" i="1"/>
  <c r="E15" i="1"/>
  <c r="E16" i="1"/>
  <c r="E17" i="1"/>
  <c r="E18" i="1"/>
  <c r="E19" i="1"/>
  <c r="E20" i="1"/>
  <c r="E21" i="1"/>
  <c r="E22" i="1"/>
</calcChain>
</file>

<file path=xl/sharedStrings.xml><?xml version="1.0" encoding="utf-8"?>
<sst xmlns="http://schemas.openxmlformats.org/spreadsheetml/2006/main" count="38" uniqueCount="38">
  <si>
    <t>тыс. рублей</t>
  </si>
  <si>
    <t>Код бюджетной классификации</t>
  </si>
  <si>
    <t>Наименование показателя</t>
  </si>
  <si>
    <t>Приложение 3</t>
  </si>
  <si>
    <t>% исполнения</t>
  </si>
  <si>
    <t>01 01 00 00 00 0000 000</t>
  </si>
  <si>
    <t>01 01 00 00 02 0000 710</t>
  </si>
  <si>
    <t>01 02 00 00 00 0000 000</t>
  </si>
  <si>
    <t>01 02 00 00 02 0000 810</t>
  </si>
  <si>
    <t>01 03 00 00 00 0000 000</t>
  </si>
  <si>
    <t>01 03 01 00 02 0000 710</t>
  </si>
  <si>
    <t>01 03 01 00 02 0000 810</t>
  </si>
  <si>
    <t>01 05 00 00 00 0000 000</t>
  </si>
  <si>
    <t>01 05 02 01 02 0000 510</t>
  </si>
  <si>
    <t>01 05 02 01 02 0000 610</t>
  </si>
  <si>
    <t>01 06 00 00 00 0000 000</t>
  </si>
  <si>
    <t>01 06 01 00 02 0000 630</t>
  </si>
  <si>
    <t>01 06 05 01 02 0000 540</t>
  </si>
  <si>
    <t>01 06 05 01 02 0000 640</t>
  </si>
  <si>
    <t>Государственные (муниципальные) ценные бумаги, номинальная стоимость которых указана в валюте Российской Федерации</t>
  </si>
  <si>
    <t>Размещение государственных ценных бумаг субъектов Российской Федерации, номинальная стоимость которых указана в валюте Российской Федерации</t>
  </si>
  <si>
    <t>Кредиты кредитных организаций в валюте Российской Федерации</t>
  </si>
  <si>
    <t>Погашение бюджетами субъектов Российской Федерации кредитов от кредитных организаций в валюте Российской Федерации</t>
  </si>
  <si>
    <t>Бюджетные кредиты от других бюджетов бюджетной системы Российской Федерации</t>
  </si>
  <si>
    <t>Получение кредитов от других бюджетов бюджетной системы Российской Федерации бюджетами субъектов Российской Федерации в валюте Российской Федерации</t>
  </si>
  <si>
    <t>Погашение бюджетами субъектов Российской Федерации кредитов от других бюджетов бюджетной системы Российской Федерации в валюте Российской Федерации</t>
  </si>
  <si>
    <t>Изменение остатков средств на счетах по учету средств бюджета</t>
  </si>
  <si>
    <t>Увеличение прочих остатков денежных средств бюджетов субъектов Российской Федерации</t>
  </si>
  <si>
    <t>Уменьшение прочих остатков денежных средств бюджетов субъектов Российской Федерации</t>
  </si>
  <si>
    <t>Иные источники внутреннего финансирования дефицитов бюджетов</t>
  </si>
  <si>
    <t>Средства от продажи акций и иных форм участия в капитале, находящихся в собственности субъектов Российской Федерации</t>
  </si>
  <si>
    <t>Предоставление бюджетных кредитов юридическим лицам из бюджетов субъектов Российской Федерации в валюте Российской Федерации</t>
  </si>
  <si>
    <t>Возврат бюджетных кредитов, предоставленных юридическим лицам из бюджетов субъектов Российской Федерации в валюте Российской Федерации</t>
  </si>
  <si>
    <t>Источники финансирования дефицита краевого бюджета:</t>
  </si>
  <si>
    <t xml:space="preserve">Исполнение по источникам финансирования дефицита краевого бюджета </t>
  </si>
  <si>
    <t>за 9 месяцев 2018 года</t>
  </si>
  <si>
    <t>Годовой объем ассигнований на 2018 год</t>
  </si>
  <si>
    <t>Исполнение на 01.10.2018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</si>
</sst>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000"/>
    <numFmt numFmtId="165" formatCode="#,##0.0"/>
  </numFmts>
  <fonts count="10" x14ac:knownFonts="1"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b/>
      <sz val="14"/>
      <name val="Times New Roman"/>
      <family val="1"/>
      <charset val="204"/>
    </font>
    <font>
      <sz val="10"/>
      <name val="Times New Roman"/>
      <family val="1"/>
    </font>
    <font>
      <sz val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24">
    <xf numFmtId="0" fontId="0" fillId="0" borderId="0" xfId="0"/>
    <xf numFmtId="0" fontId="1" fillId="2" borderId="0" xfId="0" applyFont="1" applyFill="1" applyAlignment="1">
      <alignment horizontal="right"/>
    </xf>
    <xf numFmtId="0" fontId="2" fillId="2" borderId="0" xfId="0" applyFont="1" applyFill="1" applyAlignment="1">
      <alignment vertical="center"/>
    </xf>
    <xf numFmtId="0" fontId="2" fillId="2" borderId="0" xfId="0" applyFont="1" applyFill="1" applyAlignment="1">
      <alignment vertical="center" wrapText="1"/>
    </xf>
    <xf numFmtId="0" fontId="5" fillId="2" borderId="0" xfId="1" applyFont="1" applyFill="1" applyAlignment="1">
      <alignment horizontal="right"/>
    </xf>
    <xf numFmtId="0" fontId="1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/>
    </xf>
    <xf numFmtId="49" fontId="8" fillId="0" borderId="2" xfId="0" applyNumberFormat="1" applyFont="1" applyBorder="1" applyAlignment="1">
      <alignment horizontal="left" vertical="center" wrapText="1"/>
    </xf>
    <xf numFmtId="164" fontId="8" fillId="0" borderId="2" xfId="0" applyNumberFormat="1" applyFont="1" applyBorder="1" applyAlignment="1">
      <alignment horizontal="center" vertical="center"/>
    </xf>
    <xf numFmtId="165" fontId="8" fillId="0" borderId="2" xfId="0" applyNumberFormat="1" applyFont="1" applyBorder="1" applyAlignment="1">
      <alignment horizontal="center" vertical="center"/>
    </xf>
    <xf numFmtId="0" fontId="7" fillId="0" borderId="0" xfId="0" applyFont="1"/>
    <xf numFmtId="49" fontId="7" fillId="0" borderId="0" xfId="0" applyNumberFormat="1" applyFont="1"/>
    <xf numFmtId="0" fontId="9" fillId="0" borderId="0" xfId="0" applyFont="1"/>
    <xf numFmtId="49" fontId="7" fillId="0" borderId="2" xfId="0" applyNumberFormat="1" applyFont="1" applyBorder="1" applyAlignment="1">
      <alignment horizontal="left" vertical="center" wrapText="1"/>
    </xf>
    <xf numFmtId="164" fontId="7" fillId="0" borderId="2" xfId="0" applyNumberFormat="1" applyFont="1" applyBorder="1" applyAlignment="1">
      <alignment horizontal="center" vertical="center"/>
    </xf>
    <xf numFmtId="165" fontId="7" fillId="0" borderId="2" xfId="0" applyNumberFormat="1" applyFont="1" applyBorder="1" applyAlignment="1">
      <alignment horizontal="center" vertical="center"/>
    </xf>
    <xf numFmtId="49" fontId="8" fillId="0" borderId="2" xfId="0" applyNumberFormat="1" applyFont="1" applyBorder="1" applyAlignment="1">
      <alignment horizontal="center" vertical="center"/>
    </xf>
    <xf numFmtId="49" fontId="7" fillId="0" borderId="3" xfId="0" applyNumberFormat="1" applyFont="1" applyBorder="1" applyAlignment="1">
      <alignment horizontal="center" vertical="center"/>
    </xf>
    <xf numFmtId="49" fontId="7" fillId="0" borderId="3" xfId="0" applyNumberFormat="1" applyFont="1" applyBorder="1" applyAlignment="1">
      <alignment horizontal="left" vertical="center" wrapText="1"/>
    </xf>
    <xf numFmtId="164" fontId="7" fillId="0" borderId="3" xfId="0" applyNumberFormat="1" applyFont="1" applyBorder="1" applyAlignment="1">
      <alignment horizontal="center" vertical="center"/>
    </xf>
    <xf numFmtId="165" fontId="7" fillId="0" borderId="3" xfId="0" applyNumberFormat="1" applyFont="1" applyBorder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center" vertical="center" wrapText="1"/>
    </xf>
  </cellXfs>
  <cellStyles count="2">
    <cellStyle name="Обычный" xfId="0" builtinId="0"/>
    <cellStyle name="Обычный_Прил. к Закону с поправками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tabSelected="1" view="pageBreakPreview" zoomScale="85" zoomScaleNormal="100" zoomScaleSheetLayoutView="85" workbookViewId="0">
      <selection activeCell="F14" sqref="F14"/>
    </sheetView>
  </sheetViews>
  <sheetFormatPr defaultRowHeight="15" x14ac:dyDescent="0.25"/>
  <cols>
    <col min="1" max="1" width="30" customWidth="1"/>
    <col min="2" max="2" width="92.140625" customWidth="1"/>
    <col min="3" max="3" width="20.28515625" customWidth="1"/>
    <col min="4" max="4" width="22" customWidth="1"/>
  </cols>
  <sheetData>
    <row r="1" spans="1:5" ht="15.75" x14ac:dyDescent="0.25">
      <c r="A1" s="13"/>
      <c r="E1" s="1" t="s">
        <v>3</v>
      </c>
    </row>
    <row r="2" spans="1:5" ht="20.25" customHeight="1" x14ac:dyDescent="0.25">
      <c r="A2" s="23"/>
      <c r="B2" s="23"/>
      <c r="C2" s="23"/>
      <c r="D2" s="23"/>
      <c r="E2" s="23"/>
    </row>
    <row r="3" spans="1:5" ht="18" customHeight="1" x14ac:dyDescent="0.25">
      <c r="A3" s="22" t="s">
        <v>34</v>
      </c>
      <c r="B3" s="22"/>
      <c r="C3" s="22"/>
      <c r="D3" s="22"/>
      <c r="E3" s="22"/>
    </row>
    <row r="4" spans="1:5" ht="18.75" customHeight="1" x14ac:dyDescent="0.25">
      <c r="A4" s="23" t="s">
        <v>35</v>
      </c>
      <c r="B4" s="23"/>
      <c r="C4" s="23"/>
      <c r="D4" s="23"/>
      <c r="E4" s="23"/>
    </row>
    <row r="5" spans="1:5" x14ac:dyDescent="0.25">
      <c r="A5" s="2"/>
      <c r="B5" s="3"/>
      <c r="E5" s="4" t="s">
        <v>0</v>
      </c>
    </row>
    <row r="6" spans="1:5" ht="47.25" x14ac:dyDescent="0.25">
      <c r="A6" s="5" t="s">
        <v>1</v>
      </c>
      <c r="B6" s="5" t="s">
        <v>2</v>
      </c>
      <c r="C6" s="5" t="s">
        <v>36</v>
      </c>
      <c r="D6" s="5" t="s">
        <v>37</v>
      </c>
      <c r="E6" s="5" t="s">
        <v>4</v>
      </c>
    </row>
    <row r="7" spans="1:5" x14ac:dyDescent="0.25">
      <c r="A7" s="6">
        <v>1</v>
      </c>
      <c r="B7" s="6">
        <v>2</v>
      </c>
      <c r="C7" s="6">
        <v>3</v>
      </c>
      <c r="D7" s="6">
        <v>4</v>
      </c>
      <c r="E7" s="6">
        <v>5</v>
      </c>
    </row>
    <row r="8" spans="1:5" s="11" customFormat="1" ht="15.75" x14ac:dyDescent="0.25">
      <c r="A8" s="17"/>
      <c r="B8" s="8" t="s">
        <v>33</v>
      </c>
      <c r="C8" s="9">
        <f>C9+C11+C13+C16+C19</f>
        <v>3428051.7645199895</v>
      </c>
      <c r="D8" s="9">
        <f>D9+D11+D16+D19</f>
        <v>-1409693.7732200027</v>
      </c>
      <c r="E8" s="10">
        <f t="shared" ref="E8:E22" si="0">IF(AND(D8="",C8&lt;&gt;""),"0,0",(IF(C8="","",(D8/C8)*100)))</f>
        <v>-41.122301238569364</v>
      </c>
    </row>
    <row r="9" spans="1:5" s="11" customFormat="1" ht="31.5" x14ac:dyDescent="0.25">
      <c r="A9" s="17" t="s">
        <v>5</v>
      </c>
      <c r="B9" s="8" t="s">
        <v>19</v>
      </c>
      <c r="C9" s="9">
        <v>1987163</v>
      </c>
      <c r="D9" s="9"/>
      <c r="E9" s="10" t="str">
        <f t="shared" si="0"/>
        <v>0,0</v>
      </c>
    </row>
    <row r="10" spans="1:5" s="11" customFormat="1" ht="47.25" x14ac:dyDescent="0.25">
      <c r="A10" s="7" t="s">
        <v>6</v>
      </c>
      <c r="B10" s="14" t="s">
        <v>20</v>
      </c>
      <c r="C10" s="15">
        <v>1987163</v>
      </c>
      <c r="D10" s="15"/>
      <c r="E10" s="16" t="str">
        <f t="shared" si="0"/>
        <v>0,0</v>
      </c>
    </row>
    <row r="11" spans="1:5" s="11" customFormat="1" ht="15.75" x14ac:dyDescent="0.25">
      <c r="A11" s="17" t="s">
        <v>7</v>
      </c>
      <c r="B11" s="8" t="s">
        <v>21</v>
      </c>
      <c r="C11" s="9">
        <v>-1390000</v>
      </c>
      <c r="D11" s="9">
        <v>-390000</v>
      </c>
      <c r="E11" s="10">
        <f t="shared" si="0"/>
        <v>28.057553956834528</v>
      </c>
    </row>
    <row r="12" spans="1:5" s="11" customFormat="1" ht="31.5" x14ac:dyDescent="0.25">
      <c r="A12" s="7" t="s">
        <v>8</v>
      </c>
      <c r="B12" s="14" t="s">
        <v>22</v>
      </c>
      <c r="C12" s="15">
        <v>-1390000</v>
      </c>
      <c r="D12" s="15">
        <v>-390000</v>
      </c>
      <c r="E12" s="16">
        <f t="shared" si="0"/>
        <v>28.057553956834528</v>
      </c>
    </row>
    <row r="13" spans="1:5" s="11" customFormat="1" ht="31.5" x14ac:dyDescent="0.25">
      <c r="A13" s="17" t="s">
        <v>9</v>
      </c>
      <c r="B13" s="8" t="s">
        <v>23</v>
      </c>
      <c r="C13" s="9">
        <v>-134372.98000000001</v>
      </c>
      <c r="D13" s="9"/>
      <c r="E13" s="10" t="str">
        <f t="shared" si="0"/>
        <v>0,0</v>
      </c>
    </row>
    <row r="14" spans="1:5" s="11" customFormat="1" ht="47.25" x14ac:dyDescent="0.25">
      <c r="A14" s="7" t="s">
        <v>10</v>
      </c>
      <c r="B14" s="14" t="s">
        <v>24</v>
      </c>
      <c r="C14" s="15">
        <v>5623474</v>
      </c>
      <c r="D14" s="15"/>
      <c r="E14" s="16" t="str">
        <f t="shared" si="0"/>
        <v>0,0</v>
      </c>
    </row>
    <row r="15" spans="1:5" s="11" customFormat="1" ht="47.25" x14ac:dyDescent="0.25">
      <c r="A15" s="7" t="s">
        <v>11</v>
      </c>
      <c r="B15" s="14" t="s">
        <v>25</v>
      </c>
      <c r="C15" s="15">
        <v>-5757846.9800000004</v>
      </c>
      <c r="D15" s="15"/>
      <c r="E15" s="16" t="str">
        <f t="shared" si="0"/>
        <v>0,0</v>
      </c>
    </row>
    <row r="16" spans="1:5" s="11" customFormat="1" ht="15.75" x14ac:dyDescent="0.25">
      <c r="A16" s="17" t="s">
        <v>12</v>
      </c>
      <c r="B16" s="8" t="s">
        <v>26</v>
      </c>
      <c r="C16" s="9">
        <f>SUM(C17:C18)</f>
        <v>2584008.7645199895</v>
      </c>
      <c r="D16" s="9">
        <f>SUM(D17:D18)</f>
        <v>-726693.77322000265</v>
      </c>
      <c r="E16" s="10">
        <f t="shared" si="0"/>
        <v>-28.122728653166728</v>
      </c>
    </row>
    <row r="17" spans="1:5" s="11" customFormat="1" ht="31.5" x14ac:dyDescent="0.25">
      <c r="A17" s="7" t="s">
        <v>13</v>
      </c>
      <c r="B17" s="14" t="s">
        <v>27</v>
      </c>
      <c r="C17" s="15">
        <v>-82199010.404640004</v>
      </c>
      <c r="D17" s="15">
        <v>-53536170.50987</v>
      </c>
      <c r="E17" s="16">
        <f t="shared" si="0"/>
        <v>65.129945295360841</v>
      </c>
    </row>
    <row r="18" spans="1:5" s="11" customFormat="1" ht="31.5" x14ac:dyDescent="0.25">
      <c r="A18" s="7" t="s">
        <v>14</v>
      </c>
      <c r="B18" s="14" t="s">
        <v>28</v>
      </c>
      <c r="C18" s="15">
        <v>84783019.169159994</v>
      </c>
      <c r="D18" s="15">
        <v>52809476.736649998</v>
      </c>
      <c r="E18" s="16">
        <f t="shared" si="0"/>
        <v>62.287799201021564</v>
      </c>
    </row>
    <row r="19" spans="1:5" s="11" customFormat="1" ht="15.75" x14ac:dyDescent="0.25">
      <c r="A19" s="17" t="s">
        <v>15</v>
      </c>
      <c r="B19" s="8" t="s">
        <v>29</v>
      </c>
      <c r="C19" s="9">
        <f>SUM(C20:C22)</f>
        <v>381252.98</v>
      </c>
      <c r="D19" s="9">
        <f>SUM(D20:D22)</f>
        <v>-293000</v>
      </c>
      <c r="E19" s="10">
        <f t="shared" si="0"/>
        <v>-76.851858312032078</v>
      </c>
    </row>
    <row r="20" spans="1:5" s="11" customFormat="1" ht="31.5" x14ac:dyDescent="0.25">
      <c r="A20" s="7" t="s">
        <v>16</v>
      </c>
      <c r="B20" s="14" t="s">
        <v>30</v>
      </c>
      <c r="C20" s="15">
        <v>246880</v>
      </c>
      <c r="D20" s="15">
        <v>7000</v>
      </c>
      <c r="E20" s="16">
        <f t="shared" si="0"/>
        <v>2.8353856124432921</v>
      </c>
    </row>
    <row r="21" spans="1:5" s="11" customFormat="1" ht="31.5" x14ac:dyDescent="0.25">
      <c r="A21" s="7" t="s">
        <v>17</v>
      </c>
      <c r="B21" s="14" t="s">
        <v>31</v>
      </c>
      <c r="C21" s="15">
        <v>-1000000</v>
      </c>
      <c r="D21" s="15">
        <v>-395000</v>
      </c>
      <c r="E21" s="16">
        <f t="shared" si="0"/>
        <v>39.5</v>
      </c>
    </row>
    <row r="22" spans="1:5" s="11" customFormat="1" ht="47.25" x14ac:dyDescent="0.25">
      <c r="A22" s="18" t="s">
        <v>18</v>
      </c>
      <c r="B22" s="19" t="s">
        <v>32</v>
      </c>
      <c r="C22" s="20">
        <v>1134372.98</v>
      </c>
      <c r="D22" s="20">
        <v>95000</v>
      </c>
      <c r="E22" s="21">
        <f t="shared" si="0"/>
        <v>8.3746705602949039</v>
      </c>
    </row>
    <row r="23" spans="1:5" s="11" customFormat="1" ht="15.75" x14ac:dyDescent="0.25">
      <c r="A23" s="12"/>
    </row>
  </sheetData>
  <mergeCells count="3">
    <mergeCell ref="A3:E3"/>
    <mergeCell ref="A2:E2"/>
    <mergeCell ref="A4:E4"/>
  </mergeCells>
  <pageMargins left="0.70866141732283472" right="0.23" top="0.34" bottom="0.56000000000000005" header="0.17" footer="0.31496062992125984"/>
  <pageSetup paperSize="9" scale="53" orientation="portrait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Приложение  3</vt:lpstr>
      <vt:lpstr>EndDate</vt:lpstr>
      <vt:lpstr>'Приложение  3'!Заголовки_для_печати</vt:lpstr>
      <vt:lpstr>'Приложение  3'!Область_печати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2018-10-31T01:48:48Z</dcterms:modified>
</cp:coreProperties>
</file>